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dez\Documents\LBME\SuperPol\Article SuperPol\eLife\VOR 2\"/>
    </mc:Choice>
  </mc:AlternateContent>
  <xr:revisionPtr revIDLastSave="0" documentId="13_ncr:1_{75E27A0B-0370-489C-86B6-7D48572FCF39}" xr6:coauthVersionLast="47" xr6:coauthVersionMax="47" xr10:uidLastSave="{00000000-0000-0000-0000-000000000000}"/>
  <bookViews>
    <workbookView xWindow="-120" yWindow="-16320" windowWidth="29040" windowHeight="16440" xr2:uid="{2CBBF4CC-BD2B-4DDC-B6DB-3251455CEA23}"/>
  </bookViews>
  <sheets>
    <sheet name="TriplicateQuantif NorthernBlot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03" i="1" l="1"/>
  <c r="Y102" i="1"/>
  <c r="Z102" i="1" s="1"/>
  <c r="Y101" i="1"/>
  <c r="Y100" i="1"/>
  <c r="Y99" i="1"/>
  <c r="Z99" i="1" s="1"/>
  <c r="Y98" i="1"/>
  <c r="Y97" i="1"/>
  <c r="Z97" i="1" s="1"/>
  <c r="Y96" i="1"/>
  <c r="Y95" i="1"/>
  <c r="Z98" i="1" s="1"/>
  <c r="AF69" i="1"/>
  <c r="AE69" i="1"/>
  <c r="AC69" i="1"/>
  <c r="AB69" i="1"/>
  <c r="AF68" i="1"/>
  <c r="AE68" i="1"/>
  <c r="AC68" i="1"/>
  <c r="AB68" i="1"/>
  <c r="AF67" i="1"/>
  <c r="AE67" i="1"/>
  <c r="AC67" i="1"/>
  <c r="AB67" i="1"/>
  <c r="AF66" i="1"/>
  <c r="AE66" i="1"/>
  <c r="AC66" i="1"/>
  <c r="AB66" i="1"/>
  <c r="I40" i="1"/>
  <c r="I39" i="1"/>
  <c r="J39" i="1" s="1"/>
  <c r="AL38" i="1"/>
  <c r="I38" i="1"/>
  <c r="K38" i="1" s="1"/>
  <c r="AL37" i="1"/>
  <c r="I37" i="1"/>
  <c r="K37" i="1" s="1"/>
  <c r="AL36" i="1"/>
  <c r="I36" i="1"/>
  <c r="K36" i="1" s="1"/>
  <c r="AL35" i="1"/>
  <c r="L35" i="1"/>
  <c r="I35" i="1"/>
  <c r="AL34" i="1"/>
  <c r="I34" i="1"/>
  <c r="K34" i="1" s="1"/>
  <c r="AL33" i="1"/>
  <c r="L33" i="1"/>
  <c r="I33" i="1"/>
  <c r="AL32" i="1"/>
  <c r="I32" i="1"/>
  <c r="K32" i="1" s="1"/>
  <c r="AL31" i="1"/>
  <c r="L31" i="1"/>
  <c r="I31" i="1"/>
  <c r="AL30" i="1"/>
  <c r="J30" i="1"/>
  <c r="I30" i="1"/>
  <c r="AL29" i="1"/>
  <c r="K29" i="1"/>
  <c r="I29" i="1"/>
  <c r="J29" i="1" s="1"/>
  <c r="AL28" i="1"/>
  <c r="I28" i="1"/>
  <c r="L28" i="1" s="1"/>
  <c r="AL27" i="1"/>
  <c r="K27" i="1"/>
  <c r="I27" i="1"/>
  <c r="L27" i="1" s="1"/>
  <c r="AL26" i="1"/>
  <c r="L26" i="1"/>
  <c r="K26" i="1"/>
  <c r="J26" i="1"/>
  <c r="I26" i="1"/>
  <c r="AL25" i="1"/>
  <c r="K25" i="1"/>
  <c r="I25" i="1"/>
  <c r="L25" i="1" s="1"/>
  <c r="AL24" i="1"/>
  <c r="L24" i="1"/>
  <c r="J24" i="1"/>
  <c r="I24" i="1"/>
  <c r="K24" i="1" s="1"/>
  <c r="AL23" i="1"/>
  <c r="AM29" i="1" s="1"/>
  <c r="M31" i="1" s="1"/>
  <c r="AL22" i="1"/>
  <c r="L29" i="1" l="1"/>
  <c r="L34" i="1"/>
  <c r="J28" i="1"/>
  <c r="L37" i="1"/>
  <c r="Z95" i="1"/>
  <c r="Z100" i="1"/>
  <c r="J25" i="1"/>
  <c r="K28" i="1"/>
  <c r="L32" i="1"/>
  <c r="K35" i="1"/>
  <c r="Z96" i="1"/>
  <c r="Z101" i="1"/>
  <c r="J27" i="1"/>
  <c r="K30" i="1"/>
  <c r="K33" i="1"/>
  <c r="K31" i="1"/>
  <c r="L36" i="1"/>
  <c r="AM22" i="1"/>
  <c r="M24" i="1" s="1"/>
  <c r="AM30" i="1"/>
  <c r="M32" i="1" s="1"/>
  <c r="N32" i="1" s="1"/>
  <c r="AM31" i="1"/>
  <c r="M33" i="1" s="1"/>
  <c r="N33" i="1" s="1"/>
  <c r="AM32" i="1"/>
  <c r="M34" i="1" s="1"/>
  <c r="N34" i="1" s="1"/>
  <c r="AM33" i="1"/>
  <c r="M35" i="1" s="1"/>
  <c r="N35" i="1" s="1"/>
  <c r="AM34" i="1"/>
  <c r="M36" i="1" s="1"/>
  <c r="AM35" i="1"/>
  <c r="M37" i="1" s="1"/>
  <c r="AM37" i="1"/>
  <c r="M39" i="1" s="1"/>
  <c r="AM36" i="1"/>
  <c r="M38" i="1" s="1"/>
  <c r="AM23" i="1"/>
  <c r="M25" i="1" s="1"/>
  <c r="AM24" i="1"/>
  <c r="M26" i="1" s="1"/>
  <c r="AM25" i="1"/>
  <c r="M27" i="1" s="1"/>
  <c r="AM26" i="1"/>
  <c r="M28" i="1" s="1"/>
  <c r="N28" i="1" s="1"/>
  <c r="AM27" i="1"/>
  <c r="M29" i="1" s="1"/>
  <c r="AM28" i="1"/>
  <c r="M30" i="1" s="1"/>
  <c r="K39" i="1"/>
  <c r="J31" i="1"/>
  <c r="J32" i="1"/>
  <c r="J33" i="1"/>
  <c r="J34" i="1"/>
  <c r="J35" i="1"/>
  <c r="J36" i="1"/>
  <c r="J37" i="1"/>
  <c r="J38" i="1"/>
  <c r="L39" i="1"/>
  <c r="N39" i="1" l="1"/>
  <c r="N37" i="1"/>
  <c r="N29" i="1"/>
  <c r="N36" i="1"/>
  <c r="N24" i="1"/>
  <c r="N31" i="1"/>
  <c r="N30" i="1"/>
  <c r="N27" i="1"/>
  <c r="N25" i="1"/>
  <c r="N26" i="1"/>
  <c r="N38" i="1"/>
</calcChain>
</file>

<file path=xl/sharedStrings.xml><?xml version="1.0" encoding="utf-8"?>
<sst xmlns="http://schemas.openxmlformats.org/spreadsheetml/2006/main" count="113" uniqueCount="30">
  <si>
    <t>Channel</t>
  </si>
  <si>
    <t>No</t>
  </si>
  <si>
    <t>Group</t>
  </si>
  <si>
    <t>Index</t>
  </si>
  <si>
    <t>Name</t>
  </si>
  <si>
    <t>*PSL</t>
  </si>
  <si>
    <t>*Area(mm2)</t>
  </si>
  <si>
    <t>*PSL-BG</t>
  </si>
  <si>
    <t>~</t>
  </si>
  <si>
    <t>Northern n°</t>
  </si>
  <si>
    <t>Lane</t>
  </si>
  <si>
    <t>max = 100</t>
  </si>
  <si>
    <t>5S adjusted</t>
  </si>
  <si>
    <t>WT</t>
  </si>
  <si>
    <t>SP</t>
  </si>
  <si>
    <r>
      <rPr>
        <sz val="11"/>
        <color rgb="FF000000"/>
        <rFont val="Calibri"/>
        <family val="2"/>
      </rPr>
      <t>ØBMH-21</t>
    </r>
  </si>
  <si>
    <t>rrp6</t>
  </si>
  <si>
    <t>WT Pol I</t>
  </si>
  <si>
    <t>SuperPol</t>
  </si>
  <si>
    <t>rrp6Δ</t>
  </si>
  <si>
    <t>BMH-21</t>
  </si>
  <si>
    <t>Background</t>
  </si>
  <si>
    <t>Moyenne</t>
  </si>
  <si>
    <t>Ecart type</t>
  </si>
  <si>
    <r>
      <t>Ø</t>
    </r>
    <r>
      <rPr>
        <sz val="16"/>
        <color rgb="FF000000"/>
        <rFont val="Calibri"/>
        <family val="2"/>
      </rPr>
      <t>BMH-21</t>
    </r>
  </si>
  <si>
    <r>
      <t>rrp6</t>
    </r>
    <r>
      <rPr>
        <sz val="11"/>
        <color rgb="FF000000"/>
        <rFont val="Calibri"/>
        <family val="2"/>
      </rPr>
      <t>Δ</t>
    </r>
  </si>
  <si>
    <t>Counts</t>
  </si>
  <si>
    <t>Area(pixel2)</t>
  </si>
  <si>
    <t>Counts-BG</t>
  </si>
  <si>
    <t>Data Northern avec et sans BMH21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</si>
</sst>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Liberation Sans"/>
      <family val="2"/>
    </font>
    <font>
      <sz val="10"/>
      <color theme="1"/>
      <name val="Liberation Sans"/>
      <family val="2"/>
    </font>
    <font>
      <b/>
      <sz val="10"/>
      <color theme="1"/>
      <name val="Liberation Sans"/>
      <family val="2"/>
    </font>
    <font>
      <b/>
      <sz val="10"/>
      <color rgb="FFFFFFFF"/>
      <name val="Liberation Sans"/>
      <family val="2"/>
    </font>
    <font>
      <sz val="10"/>
      <color rgb="FFCC0000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theme="1"/>
      <name val="Liberation Sans"/>
      <family val="2"/>
    </font>
    <font>
      <b/>
      <sz val="18"/>
      <color theme="1"/>
      <name val="Liberation Sans"/>
      <family val="2"/>
    </font>
    <font>
      <b/>
      <sz val="12"/>
      <color theme="1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0"/>
      <color theme="1"/>
      <name val="Liberation Sans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6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0">
    <xf numFmtId="0" fontId="0" fillId="0" borderId="0"/>
    <xf numFmtId="0" fontId="12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1" fillId="0" borderId="0" applyNumberFormat="0" applyFont="0" applyFill="0" applyBorder="0" applyAlignment="0" applyProtection="0"/>
    <xf numFmtId="0" fontId="3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3" fillId="0" borderId="0"/>
    <xf numFmtId="0" fontId="1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3" xfId="0" applyFont="1" applyBorder="1"/>
    <xf numFmtId="0" fontId="0" fillId="0" borderId="6" xfId="0" applyBorder="1"/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1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</cellXfs>
  <cellStyles count="20">
    <cellStyle name="Accent" xfId="2" xr:uid="{D1382AE1-E427-4600-969F-90524718CA5A}"/>
    <cellStyle name="Accent 1" xfId="3" xr:uid="{0584600F-DFE8-446E-8149-FB4C1D8664D3}"/>
    <cellStyle name="Accent 2" xfId="4" xr:uid="{C08D88E2-C1AE-4A7C-8829-4A068D436A63}"/>
    <cellStyle name="Accent 3" xfId="5" xr:uid="{DBC8004F-DB7B-424E-A410-282750E1C581}"/>
    <cellStyle name="Bad" xfId="6" xr:uid="{A609841F-33F4-4AFC-A488-81D71C82B1A3}"/>
    <cellStyle name="Default" xfId="7" xr:uid="{01CB3AC5-7A8B-46A7-924A-7A5E73528323}"/>
    <cellStyle name="Error" xfId="8" xr:uid="{533CC16E-D9E7-4BA1-BF9C-BD065F7A3B53}"/>
    <cellStyle name="Footnote" xfId="9" xr:uid="{BD7C9446-40D1-4FF3-AC80-7943380871C6}"/>
    <cellStyle name="Good" xfId="10" xr:uid="{3F091C2F-068D-43E5-98B7-3804CB85E7C4}"/>
    <cellStyle name="Heading" xfId="11" xr:uid="{4EDB028D-73A3-4557-B915-BE7E84EB59B1}"/>
    <cellStyle name="Heading 1" xfId="12" xr:uid="{E1C33839-64CA-45BC-B877-9B574E9E64CC}"/>
    <cellStyle name="Heading 2" xfId="13" xr:uid="{1C64CF0D-58F0-4F92-B6B5-2D95BFAAB261}"/>
    <cellStyle name="Hyperlink" xfId="14" xr:uid="{90C4330B-2F6B-4EDB-8FF8-DD07476E84E1}"/>
    <cellStyle name="Neutral" xfId="15" xr:uid="{39061A99-B9C9-4E48-9EC4-38181528B173}"/>
    <cellStyle name="Normal" xfId="0" builtinId="0" customBuiltin="1"/>
    <cellStyle name="Note" xfId="1" builtinId="10" customBuiltin="1"/>
    <cellStyle name="Result" xfId="16" xr:uid="{953EF520-7965-43DD-A198-6E545054732E}"/>
    <cellStyle name="Status" xfId="17" xr:uid="{0556F552-1688-42E1-8DD1-038AEADA61D9}"/>
    <cellStyle name="Text" xfId="18" xr:uid="{80A63ACD-01E2-4E65-BF34-20E0166490E0}"/>
    <cellStyle name="Warning" xfId="19" xr:uid="{3C29CA9D-7F33-4641-A493-7F31A90326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4.2467854717010898</c:v>
              </c:pt>
              <c:pt idx="2">
                <c:v>0.48467504567736802</c:v>
              </c:pt>
              <c:pt idx="3">
                <c:v>8.6695420152802001</c:v>
              </c:pt>
            </c:numLit>
          </c:val>
          <c:extLst>
            <c:ext xmlns:c16="http://schemas.microsoft.com/office/drawing/2014/chart" uri="{C3380CC4-5D6E-409C-BE32-E72D297353CC}">
              <c16:uniqueId val="{00000000-297C-4DEE-8B2D-E549EE6D677A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0.46788762577730503</c:v>
              </c:pt>
              <c:pt idx="1">
                <c:v>1.70390666547318</c:v>
              </c:pt>
              <c:pt idx="2">
                <c:v>1.1125321847735099</c:v>
              </c:pt>
              <c:pt idx="3">
                <c:v>2.3336764620706698</c:v>
              </c:pt>
            </c:numLit>
          </c:val>
          <c:extLst>
            <c:ext xmlns:c16="http://schemas.microsoft.com/office/drawing/2014/chart" uri="{C3380CC4-5D6E-409C-BE32-E72D297353CC}">
              <c16:uniqueId val="{00000001-297C-4DEE-8B2D-E549EE6D6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8757776"/>
        <c:axId val="1788764976"/>
      </c:barChart>
      <c:valAx>
        <c:axId val="1788764976"/>
        <c:scaling>
          <c:orientation val="minMax"/>
          <c:max val="9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88757776"/>
        <c:crossesAt val="0"/>
        <c:crossBetween val="between"/>
      </c:valAx>
      <c:catAx>
        <c:axId val="1788757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88764976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3.4123561493613299</c:v>
              </c:pt>
              <c:pt idx="2">
                <c:v>0.44071369167161401</c:v>
              </c:pt>
              <c:pt idx="3">
                <c:v>5.6904084433471001</c:v>
              </c:pt>
            </c:numLit>
          </c:val>
          <c:extLst>
            <c:ext xmlns:c16="http://schemas.microsoft.com/office/drawing/2014/chart" uri="{C3380CC4-5D6E-409C-BE32-E72D297353CC}">
              <c16:uniqueId val="{00000000-16AA-4D08-A050-324CD2C0967A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0.68889977580875905</c:v>
              </c:pt>
              <c:pt idx="1">
                <c:v>1.4148738397048899</c:v>
              </c:pt>
              <c:pt idx="2">
                <c:v>0.76908410361896395</c:v>
              </c:pt>
              <c:pt idx="3">
                <c:v>1.3704151917954399</c:v>
              </c:pt>
            </c:numLit>
          </c:val>
          <c:extLst>
            <c:ext xmlns:c16="http://schemas.microsoft.com/office/drawing/2014/chart" uri="{C3380CC4-5D6E-409C-BE32-E72D297353CC}">
              <c16:uniqueId val="{00000001-16AA-4D08-A050-324CD2C09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1087824"/>
        <c:axId val="1791083504"/>
      </c:barChart>
      <c:valAx>
        <c:axId val="1791083504"/>
        <c:scaling>
          <c:orientation val="minMax"/>
          <c:max val="9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7824"/>
        <c:crossesAt val="0"/>
        <c:crossBetween val="between"/>
      </c:valAx>
      <c:catAx>
        <c:axId val="17910878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3504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11.534634681249401</c:v>
              </c:pt>
              <c:pt idx="1">
                <c:v>48.985118985709597</c:v>
              </c:pt>
              <c:pt idx="2">
                <c:v>5.5905495910063099</c:v>
              </c:pt>
              <c:pt idx="3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A7E6-461C-AEE1-F66FB822E1E0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5.3969128352183597</c:v>
              </c:pt>
              <c:pt idx="1">
                <c:v>19.6539409171789</c:v>
              </c:pt>
              <c:pt idx="2">
                <c:v>12.832652322494701</c:v>
              </c:pt>
              <c:pt idx="3">
                <c:v>26.918105454215802</c:v>
              </c:pt>
            </c:numLit>
          </c:val>
          <c:extLst>
            <c:ext xmlns:c16="http://schemas.microsoft.com/office/drawing/2014/chart" uri="{C3380CC4-5D6E-409C-BE32-E72D297353CC}">
              <c16:uniqueId val="{00000001-A7E6-461C-AEE1-F66FB822E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1083984"/>
        <c:axId val="1791088304"/>
      </c:barChart>
      <c:valAx>
        <c:axId val="179108830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3984"/>
        <c:crossesAt val="0"/>
        <c:crossBetween val="between"/>
      </c:valAx>
      <c:catAx>
        <c:axId val="17910839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8304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17.573430975225399</c:v>
              </c:pt>
              <c:pt idx="1">
                <c:v>59.966805253687198</c:v>
              </c:pt>
              <c:pt idx="2">
                <c:v>7.7448516404278802</c:v>
              </c:pt>
              <c:pt idx="3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E34C-42EA-A41D-D162DAEB85BC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12.106332659023501</c:v>
              </c:pt>
              <c:pt idx="1">
                <c:v>24.864187760705899</c:v>
              </c:pt>
              <c:pt idx="2">
                <c:v>13.515446409090901</c:v>
              </c:pt>
              <c:pt idx="3">
                <c:v>24.082896780417499</c:v>
              </c:pt>
            </c:numLit>
          </c:val>
          <c:extLst>
            <c:ext xmlns:c16="http://schemas.microsoft.com/office/drawing/2014/chart" uri="{C3380CC4-5D6E-409C-BE32-E72D297353CC}">
              <c16:uniqueId val="{00000001-E34C-42EA-A41D-D162DAEB8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1082544"/>
        <c:axId val="1791085424"/>
      </c:barChart>
      <c:valAx>
        <c:axId val="179108542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2544"/>
        <c:crossesAt val="0"/>
        <c:crossBetween val="between"/>
      </c:valAx>
      <c:catAx>
        <c:axId val="1791082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5424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3.94617885494322</c:v>
              </c:pt>
              <c:pt idx="2">
                <c:v>0.44804731513741203</c:v>
              </c:pt>
              <c:pt idx="3">
                <c:v>8.8447807525971101</c:v>
              </c:pt>
            </c:numLit>
          </c:val>
          <c:extLst>
            <c:ext xmlns:c16="http://schemas.microsoft.com/office/drawing/2014/chart" uri="{C3380CC4-5D6E-409C-BE32-E72D297353CC}">
              <c16:uniqueId val="{00000000-6ECB-429E-8814-C7BD75450508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0.43142261443312202</c:v>
              </c:pt>
              <c:pt idx="1">
                <c:v>1.6872826607754701</c:v>
              </c:pt>
              <c:pt idx="2">
                <c:v>1.06988430850591</c:v>
              </c:pt>
              <c:pt idx="3">
                <c:v>2.6531754250995898</c:v>
              </c:pt>
            </c:numLit>
          </c:val>
          <c:extLst>
            <c:ext xmlns:c16="http://schemas.microsoft.com/office/drawing/2014/chart" uri="{C3380CC4-5D6E-409C-BE32-E72D297353CC}">
              <c16:uniqueId val="{00000001-6ECB-429E-8814-C7BD75450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7738400"/>
        <c:axId val="2077737440"/>
      </c:barChart>
      <c:valAx>
        <c:axId val="2077737440"/>
        <c:scaling>
          <c:orientation val="minMax"/>
          <c:max val="14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38400"/>
        <c:crossesAt val="0"/>
        <c:crossBetween val="between"/>
      </c:valAx>
      <c:catAx>
        <c:axId val="2077738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37440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3.7358705223926298</c:v>
              </c:pt>
              <c:pt idx="2">
                <c:v>0.71269569676728495</c:v>
              </c:pt>
              <c:pt idx="3">
                <c:v>13.8254183692422</c:v>
              </c:pt>
            </c:numLit>
          </c:val>
          <c:extLst>
            <c:ext xmlns:c16="http://schemas.microsoft.com/office/drawing/2014/chart" uri="{C3380CC4-5D6E-409C-BE32-E72D297353CC}">
              <c16:uniqueId val="{00000000-8208-4FA0-8C13-D0BDDDC6AC82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0.66213927865302902</c:v>
              </c:pt>
              <c:pt idx="1">
                <c:v>1.7816802056891601</c:v>
              </c:pt>
              <c:pt idx="2">
                <c:v>1.3942146078176501</c:v>
              </c:pt>
              <c:pt idx="3">
                <c:v>3.4099074641729801</c:v>
              </c:pt>
            </c:numLit>
          </c:val>
          <c:extLst>
            <c:ext xmlns:c16="http://schemas.microsoft.com/office/drawing/2014/chart" uri="{C3380CC4-5D6E-409C-BE32-E72D297353CC}">
              <c16:uniqueId val="{00000001-8208-4FA0-8C13-D0BDDDC6A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7740800"/>
        <c:axId val="2077740320"/>
      </c:barChart>
      <c:valAx>
        <c:axId val="2077740320"/>
        <c:scaling>
          <c:orientation val="minMax"/>
          <c:max val="14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40800"/>
        <c:crossesAt val="0"/>
        <c:crossBetween val="between"/>
      </c:valAx>
      <c:catAx>
        <c:axId val="2077740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40320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'[1]local-table'!$C$2:$C$5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'[1]local-table'!$D$2:$D$5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prstDash val="solid"/>
                <a:round/>
              </a:ln>
            </c:spPr>
          </c:errBars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3.59046101519584</c:v>
              </c:pt>
              <c:pt idx="2">
                <c:v>0.714375580272258</c:v>
              </c:pt>
              <c:pt idx="3">
                <c:v>9.6018198350759203</c:v>
              </c:pt>
            </c:numLit>
          </c:val>
          <c:extLst>
            <c:ext xmlns:c16="http://schemas.microsoft.com/office/drawing/2014/chart" uri="{C3380CC4-5D6E-409C-BE32-E72D297353CC}">
              <c16:uniqueId val="{00000000-CD93-48C1-8CC0-6CF1BAB1949C}"/>
            </c:ext>
          </c:extLst>
        </c:ser>
        <c:ser>
          <c:idx val="1"/>
          <c:order val="1"/>
          <c:tx>
            <c:v>Série2</c:v>
          </c:tx>
          <c:spPr>
            <a:solidFill>
              <a:srgbClr val="ED7D31"/>
            </a:solidFill>
            <a:ln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'[1]local-table'!$F$2:$F$5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'[1]local-table'!$G$2:$G$5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prstDash val="solid"/>
                <a:round/>
              </a:ln>
            </c:spPr>
          </c:errBars>
          <c:cat>
            <c:strLit>
              <c:ptCount val="4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</c:strLit>
          </c:cat>
          <c:val>
            <c:numLit>
              <c:formatCode>General</c:formatCode>
              <c:ptCount val="4"/>
              <c:pt idx="0">
                <c:v>0.61388914372857994</c:v>
              </c:pt>
              <c:pt idx="1">
                <c:v>1.6384782545006</c:v>
              </c:pt>
              <c:pt idx="2">
                <c:v>1.27549661487863</c:v>
              </c:pt>
              <c:pt idx="3">
                <c:v>2.68742780914185</c:v>
              </c:pt>
            </c:numLit>
          </c:val>
          <c:extLst>
            <c:ext xmlns:c16="http://schemas.microsoft.com/office/drawing/2014/chart" uri="{C3380CC4-5D6E-409C-BE32-E72D297353CC}">
              <c16:uniqueId val="{00000001-CD93-48C1-8CC0-6CF1BAB19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7741760"/>
        <c:axId val="1791086864"/>
      </c:barChart>
      <c:valAx>
        <c:axId val="179108686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41760"/>
        <c:crossesAt val="0"/>
        <c:crossBetween val="between"/>
      </c:valAx>
      <c:catAx>
        <c:axId val="207774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1791086864"/>
        <c:crossesAt val="0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fr-FR" sz="1400" baseline="0">
                <a:solidFill>
                  <a:srgbClr val="595959"/>
                </a:solidFill>
                <a:latin typeface="Calibri"/>
              </a:rPr>
              <a:t>Abortive transcripts accumulation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'[1]local-table'!$C$2:$C$5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'[1]local-table'!$D$2:$D$5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prstDash val="solid"/>
                <a:round/>
              </a:ln>
            </c:spPr>
          </c:errBars>
          <c:cat>
            <c:strLit>
              <c:ptCount val="4"/>
              <c:pt idx="0">
                <c:v>ØBMH-21 rrp6</c:v>
              </c:pt>
              <c:pt idx="1">
                <c:v>ØBMH-21 rrp6Δ</c:v>
              </c:pt>
              <c:pt idx="2">
                <c:v>BMH-21 rrp6</c:v>
              </c:pt>
              <c:pt idx="3">
                <c:v>BMH-21 rrp6Δ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3.59046101519584</c:v>
              </c:pt>
              <c:pt idx="2">
                <c:v>0.714375580272258</c:v>
              </c:pt>
              <c:pt idx="3">
                <c:v>9.6018198350759203</c:v>
              </c:pt>
            </c:numLit>
          </c:val>
          <c:extLst>
            <c:ext xmlns:c16="http://schemas.microsoft.com/office/drawing/2014/chart" uri="{C3380CC4-5D6E-409C-BE32-E72D297353CC}">
              <c16:uniqueId val="{00000000-785D-4B99-84DF-EC124F143DF3}"/>
            </c:ext>
          </c:extLst>
        </c:ser>
        <c:ser>
          <c:idx val="1"/>
          <c:order val="1"/>
          <c:tx>
            <c:v>Série2</c:v>
          </c:tx>
          <c:spPr>
            <a:solidFill>
              <a:srgbClr val="ED7D31"/>
            </a:solidFill>
            <a:ln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'[1]local-table'!$F$2:$F$5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'[1]local-table'!$G$2:$G$5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prstDash val="solid"/>
                <a:round/>
              </a:ln>
            </c:spPr>
          </c:errBars>
          <c:cat>
            <c:strLit>
              <c:ptCount val="4"/>
              <c:pt idx="0">
                <c:v>ØBMH-21 rrp6</c:v>
              </c:pt>
              <c:pt idx="1">
                <c:v>ØBMH-21 rrp6Δ</c:v>
              </c:pt>
              <c:pt idx="2">
                <c:v>BMH-21 rrp6</c:v>
              </c:pt>
              <c:pt idx="3">
                <c:v>BMH-21 rrp6Δ</c:v>
              </c:pt>
            </c:strLit>
          </c:cat>
          <c:val>
            <c:numLit>
              <c:formatCode>General</c:formatCode>
              <c:ptCount val="4"/>
              <c:pt idx="0">
                <c:v>0.61388914372857994</c:v>
              </c:pt>
              <c:pt idx="1">
                <c:v>1.6384782545006</c:v>
              </c:pt>
              <c:pt idx="2">
                <c:v>1.27549661487863</c:v>
              </c:pt>
              <c:pt idx="3">
                <c:v>2.68742780914185</c:v>
              </c:pt>
            </c:numLit>
          </c:val>
          <c:extLst>
            <c:ext xmlns:c16="http://schemas.microsoft.com/office/drawing/2014/chart" uri="{C3380CC4-5D6E-409C-BE32-E72D297353CC}">
              <c16:uniqueId val="{00000001-785D-4B99-84DF-EC124F143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7736960"/>
        <c:axId val="2077743200"/>
      </c:barChart>
      <c:valAx>
        <c:axId val="207774320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36960"/>
        <c:crossesAt val="0"/>
        <c:crossBetween val="between"/>
      </c:valAx>
      <c:catAx>
        <c:axId val="2077736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743200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 sz="1400" baseline="0">
                <a:solidFill>
                  <a:srgbClr val="595959"/>
                </a:solidFill>
                <a:latin typeface="Calibri"/>
              </a:rPr>
              <a:t>Titre du diagramme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</c:v>
          </c:tx>
          <c:spPr>
            <a:solidFill>
              <a:srgbClr val="4472C4"/>
            </a:solidFill>
            <a:ln>
              <a:noFill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'[1]local-table'!$C$2:$C$5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'[1]local-table'!$B$2:$B$5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ln w="9360">
                <a:solidFill>
                  <a:srgbClr val="595959"/>
                </a:solidFill>
                <a:prstDash val="solid"/>
                <a:round/>
              </a:ln>
            </c:spPr>
          </c:errBars>
          <c:cat>
            <c:strLit>
              <c:ptCount val="4"/>
              <c:pt idx="0">
                <c:v>ØBMH-21 rrp6</c:v>
              </c:pt>
              <c:pt idx="1">
                <c:v>ØBMH-21 rrp6Δ</c:v>
              </c:pt>
              <c:pt idx="2">
                <c:v>BMH-21 rrp6</c:v>
              </c:pt>
              <c:pt idx="3">
                <c:v>BMH-21 rrp6Δ</c:v>
              </c:pt>
            </c:strLit>
          </c:cat>
          <c:val>
            <c:numLit>
              <c:formatCode>General</c:formatCode>
              <c:ptCount val="4"/>
              <c:pt idx="0">
                <c:v>1</c:v>
              </c:pt>
              <c:pt idx="1">
                <c:v>3.59046101519584</c:v>
              </c:pt>
              <c:pt idx="2">
                <c:v>0.714375580272258</c:v>
              </c:pt>
              <c:pt idx="3">
                <c:v>9.6018198350759203</c:v>
              </c:pt>
            </c:numLit>
          </c:val>
          <c:extLst>
            <c:ext xmlns:c16="http://schemas.microsoft.com/office/drawing/2014/chart" uri="{C3380CC4-5D6E-409C-BE32-E72D297353CC}">
              <c16:uniqueId val="{00000000-086B-4F05-8804-303E694D0131}"/>
            </c:ext>
          </c:extLst>
        </c:ser>
        <c:ser>
          <c:idx val="1"/>
          <c:order val="1"/>
          <c:tx>
            <c:v>SP</c:v>
          </c:tx>
          <c:spPr>
            <a:solidFill>
              <a:srgbClr val="ED7D31"/>
            </a:solidFill>
            <a:ln>
              <a:noFill/>
            </a:ln>
          </c:spPr>
          <c:invertIfNegative val="0"/>
          <c:errBars>
            <c:errBarType val="both"/>
            <c:errValType val="stdErr"/>
            <c:noEndCap val="0"/>
            <c:spPr>
              <a:ln w="9360">
                <a:solidFill>
                  <a:srgbClr val="595959"/>
                </a:solidFill>
                <a:prstDash val="solid"/>
                <a:round/>
              </a:ln>
            </c:spPr>
          </c:errBars>
          <c:cat>
            <c:strLit>
              <c:ptCount val="4"/>
              <c:pt idx="0">
                <c:v>ØBMH-21 rrp6</c:v>
              </c:pt>
              <c:pt idx="1">
                <c:v>ØBMH-21 rrp6Δ</c:v>
              </c:pt>
              <c:pt idx="2">
                <c:v>BMH-21 rrp6</c:v>
              </c:pt>
              <c:pt idx="3">
                <c:v>BMH-21 rrp6Δ</c:v>
              </c:pt>
            </c:strLit>
          </c:cat>
          <c:val>
            <c:numLit>
              <c:formatCode>General</c:formatCode>
              <c:ptCount val="4"/>
              <c:pt idx="0">
                <c:v>0.61388914372857994</c:v>
              </c:pt>
              <c:pt idx="1">
                <c:v>1.6384782545006</c:v>
              </c:pt>
              <c:pt idx="2">
                <c:v>1.27549661487863</c:v>
              </c:pt>
              <c:pt idx="3">
                <c:v>2.68742780914185</c:v>
              </c:pt>
            </c:numLit>
          </c:val>
          <c:extLst>
            <c:ext xmlns:c16="http://schemas.microsoft.com/office/drawing/2014/chart" uri="{C3380CC4-5D6E-409C-BE32-E72D297353CC}">
              <c16:uniqueId val="{00000001-086B-4F05-8804-303E694D0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7611408"/>
        <c:axId val="2077611888"/>
      </c:barChart>
      <c:valAx>
        <c:axId val="207761188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</a:ln>
          </c:spPr>
        </c:majorGridlines>
        <c:numFmt formatCode="General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611408"/>
        <c:crossesAt val="0"/>
        <c:crossBetween val="between"/>
      </c:valAx>
      <c:catAx>
        <c:axId val="2077611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</a:ln>
        </c:spPr>
        <c:txPr>
          <a:bodyPr/>
          <a:lstStyle/>
          <a:p>
            <a:pPr>
              <a:defRPr sz="900" b="0" baseline="0">
                <a:solidFill>
                  <a:srgbClr val="595959"/>
                </a:solidFill>
                <a:latin typeface="Calibri"/>
              </a:defRPr>
            </a:pPr>
            <a:endParaRPr lang="en-US"/>
          </a:p>
        </c:txPr>
        <c:crossAx val="2077611888"/>
        <c:crossesAt val="0"/>
        <c:auto val="1"/>
        <c:lblAlgn val="ctr"/>
        <c:lblOffset val="100"/>
        <c:noMultiLvlLbl val="0"/>
      </c:catAx>
      <c:spPr>
        <a:noFill/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900" b="0" baseline="0">
              <a:solidFill>
                <a:srgbClr val="595959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0"/>
  </c:chart>
  <c:spPr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13" Type="http://schemas.openxmlformats.org/officeDocument/2006/relationships/image" Target="../media/image4.tif"/><Relationship Id="rId3" Type="http://schemas.openxmlformats.org/officeDocument/2006/relationships/chart" Target="../charts/chart2.xml"/><Relationship Id="rId7" Type="http://schemas.openxmlformats.org/officeDocument/2006/relationships/chart" Target="../charts/chart5.xml"/><Relationship Id="rId12" Type="http://schemas.openxmlformats.org/officeDocument/2006/relationships/chart" Target="../charts/chart9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11" Type="http://schemas.openxmlformats.org/officeDocument/2006/relationships/chart" Target="../charts/chart8.xml"/><Relationship Id="rId5" Type="http://schemas.openxmlformats.org/officeDocument/2006/relationships/chart" Target="../charts/chart4.xml"/><Relationship Id="rId10" Type="http://schemas.openxmlformats.org/officeDocument/2006/relationships/chart" Target="../charts/chart7.xml"/><Relationship Id="rId4" Type="http://schemas.openxmlformats.org/officeDocument/2006/relationships/chart" Target="../charts/chart3.xml"/><Relationship Id="rId9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18442</xdr:colOff>
      <xdr:row>1</xdr:row>
      <xdr:rowOff>7282</xdr:rowOff>
    </xdr:from>
    <xdr:ext cx="9225720" cy="3242879"/>
    <xdr:pic>
      <xdr:nvPicPr>
        <xdr:cNvPr id="3" name="Image 1">
          <a:extLst>
            <a:ext uri="{FF2B5EF4-FFF2-40B4-BE49-F238E27FC236}">
              <a16:creationId xmlns:a16="http://schemas.microsoft.com/office/drawing/2014/main" id="{150FFDBD-0F4C-07BD-08AF-0C7B8BFF5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31" b="5518"/>
        <a:stretch>
          <a:fillRect/>
        </a:stretch>
      </xdr:blipFill>
      <xdr:spPr>
        <a:xfrm>
          <a:off x="843942" y="166032"/>
          <a:ext cx="9225720" cy="324287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230760</xdr:colOff>
      <xdr:row>41</xdr:row>
      <xdr:rowOff>1202</xdr:rowOff>
    </xdr:from>
    <xdr:ext cx="4891680" cy="2742840"/>
    <xdr:graphicFrame macro="">
      <xdr:nvGraphicFramePr>
        <xdr:cNvPr id="4" name="Graphique 2">
          <a:extLst>
            <a:ext uri="{FF2B5EF4-FFF2-40B4-BE49-F238E27FC236}">
              <a16:creationId xmlns:a16="http://schemas.microsoft.com/office/drawing/2014/main" id="{894ABF19-01E4-71FC-077B-AD4BF710CE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17</xdr:col>
      <xdr:colOff>304200</xdr:colOff>
      <xdr:row>41</xdr:row>
      <xdr:rowOff>4000</xdr:rowOff>
    </xdr:from>
    <xdr:ext cx="4891680" cy="2742840"/>
    <xdr:graphicFrame macro="">
      <xdr:nvGraphicFramePr>
        <xdr:cNvPr id="5" name="Graphique 3">
          <a:extLst>
            <a:ext uri="{FF2B5EF4-FFF2-40B4-BE49-F238E27FC236}">
              <a16:creationId xmlns:a16="http://schemas.microsoft.com/office/drawing/2014/main" id="{431C4153-61F0-88AD-283A-9AC3C0F4B1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0</xdr:col>
      <xdr:colOff>0</xdr:colOff>
      <xdr:row>57</xdr:row>
      <xdr:rowOff>86400</xdr:rowOff>
    </xdr:from>
    <xdr:ext cx="4891680" cy="2742840"/>
    <xdr:graphicFrame macro="">
      <xdr:nvGraphicFramePr>
        <xdr:cNvPr id="6" name="Graphique 4">
          <a:extLst>
            <a:ext uri="{FF2B5EF4-FFF2-40B4-BE49-F238E27FC236}">
              <a16:creationId xmlns:a16="http://schemas.microsoft.com/office/drawing/2014/main" id="{7F5FAE36-8683-894E-F111-8512EE314E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6</xdr:col>
      <xdr:colOff>11160</xdr:colOff>
      <xdr:row>57</xdr:row>
      <xdr:rowOff>86400</xdr:rowOff>
    </xdr:from>
    <xdr:ext cx="4891680" cy="2742840"/>
    <xdr:graphicFrame macro="">
      <xdr:nvGraphicFramePr>
        <xdr:cNvPr id="7" name="Graphique 5">
          <a:extLst>
            <a:ext uri="{FF2B5EF4-FFF2-40B4-BE49-F238E27FC236}">
              <a16:creationId xmlns:a16="http://schemas.microsoft.com/office/drawing/2014/main" id="{F34B2542-675E-7F13-9590-DA495E4085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24</xdr:col>
      <xdr:colOff>314362</xdr:colOff>
      <xdr:row>0</xdr:row>
      <xdr:rowOff>0</xdr:rowOff>
    </xdr:from>
    <xdr:ext cx="10670400" cy="3087000"/>
    <xdr:pic>
      <xdr:nvPicPr>
        <xdr:cNvPr id="2" name="Image 6">
          <a:extLst>
            <a:ext uri="{FF2B5EF4-FFF2-40B4-BE49-F238E27FC236}">
              <a16:creationId xmlns:a16="http://schemas.microsoft.com/office/drawing/2014/main" id="{2B4EF7DE-1120-021A-6E04-D746E51AE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lum/>
          <a:alphaModFix/>
        </a:blip>
        <a:srcRect/>
        <a:stretch>
          <a:fillRect/>
        </a:stretch>
      </xdr:blipFill>
      <xdr:spPr>
        <a:xfrm>
          <a:off x="20126362" y="0"/>
          <a:ext cx="10670400" cy="3087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13</xdr:col>
      <xdr:colOff>10522</xdr:colOff>
      <xdr:row>71</xdr:row>
      <xdr:rowOff>1080</xdr:rowOff>
    </xdr:from>
    <xdr:ext cx="4891680" cy="2742840"/>
    <xdr:graphicFrame macro="">
      <xdr:nvGraphicFramePr>
        <xdr:cNvPr id="10" name="Graphique 7">
          <a:extLst>
            <a:ext uri="{FF2B5EF4-FFF2-40B4-BE49-F238E27FC236}">
              <a16:creationId xmlns:a16="http://schemas.microsoft.com/office/drawing/2014/main" id="{53CE1C48-0F38-D962-88E8-2F4C1CDEE9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oneCellAnchor>
  <xdr:oneCellAnchor>
    <xdr:from>
      <xdr:col>19</xdr:col>
      <xdr:colOff>16920</xdr:colOff>
      <xdr:row>71</xdr:row>
      <xdr:rowOff>1080</xdr:rowOff>
    </xdr:from>
    <xdr:ext cx="4891680" cy="2742840"/>
    <xdr:graphicFrame macro="">
      <xdr:nvGraphicFramePr>
        <xdr:cNvPr id="11" name="Graphique 8">
          <a:extLst>
            <a:ext uri="{FF2B5EF4-FFF2-40B4-BE49-F238E27FC236}">
              <a16:creationId xmlns:a16="http://schemas.microsoft.com/office/drawing/2014/main" id="{ED739262-E296-8B62-2910-B0F23BDF10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oneCellAnchor>
  <xdr:oneCellAnchor>
    <xdr:from>
      <xdr:col>3</xdr:col>
      <xdr:colOff>0</xdr:colOff>
      <xdr:row>91</xdr:row>
      <xdr:rowOff>0</xdr:rowOff>
    </xdr:from>
    <xdr:ext cx="9803880" cy="4476960"/>
    <xdr:pic>
      <xdr:nvPicPr>
        <xdr:cNvPr id="13" name="Image 9">
          <a:extLst>
            <a:ext uri="{FF2B5EF4-FFF2-40B4-BE49-F238E27FC236}">
              <a16:creationId xmlns:a16="http://schemas.microsoft.com/office/drawing/2014/main" id="{A8F14EB2-6AC9-2080-4843-6F6A162C9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lum/>
          <a:alphaModFix/>
        </a:blip>
        <a:srcRect/>
        <a:stretch>
          <a:fillRect/>
        </a:stretch>
      </xdr:blipFill>
      <xdr:spPr>
        <a:xfrm>
          <a:off x="2476500" y="14541500"/>
          <a:ext cx="9803880" cy="44769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37</xdr:col>
      <xdr:colOff>351360</xdr:colOff>
      <xdr:row>66</xdr:row>
      <xdr:rowOff>92962</xdr:rowOff>
    </xdr:from>
    <xdr:ext cx="4891680" cy="2742840"/>
    <xdr:graphicFrame macro="">
      <xdr:nvGraphicFramePr>
        <xdr:cNvPr id="8" name="Graphique 11">
          <a:extLst>
            <a:ext uri="{FF2B5EF4-FFF2-40B4-BE49-F238E27FC236}">
              <a16:creationId xmlns:a16="http://schemas.microsoft.com/office/drawing/2014/main" id="{3BB1A7C5-ADBA-E5DA-FCC2-DDC93A598F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oneCellAnchor>
  <xdr:oneCellAnchor>
    <xdr:from>
      <xdr:col>26</xdr:col>
      <xdr:colOff>428482</xdr:colOff>
      <xdr:row>70</xdr:row>
      <xdr:rowOff>5327</xdr:rowOff>
    </xdr:from>
    <xdr:ext cx="4891680" cy="2742840"/>
    <xdr:graphicFrame macro="">
      <xdr:nvGraphicFramePr>
        <xdr:cNvPr id="9" name="Graphique 12">
          <a:extLst>
            <a:ext uri="{FF2B5EF4-FFF2-40B4-BE49-F238E27FC236}">
              <a16:creationId xmlns:a16="http://schemas.microsoft.com/office/drawing/2014/main" id="{C0665076-9209-9141-A8FB-7447A4C132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oneCellAnchor>
  <xdr:oneCellAnchor>
    <xdr:from>
      <xdr:col>37</xdr:col>
      <xdr:colOff>478080</xdr:colOff>
      <xdr:row>82</xdr:row>
      <xdr:rowOff>67042</xdr:rowOff>
    </xdr:from>
    <xdr:ext cx="4725360" cy="2898360"/>
    <xdr:graphicFrame macro="">
      <xdr:nvGraphicFramePr>
        <xdr:cNvPr id="12" name="Chart 10">
          <a:extLst>
            <a:ext uri="{FF2B5EF4-FFF2-40B4-BE49-F238E27FC236}">
              <a16:creationId xmlns:a16="http://schemas.microsoft.com/office/drawing/2014/main" id="{38A7E894-6A47-FBD9-3AE9-1E5C85376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oneCellAnchor>
  <xdr:twoCellAnchor editAs="oneCell">
    <xdr:from>
      <xdr:col>2</xdr:col>
      <xdr:colOff>712786</xdr:colOff>
      <xdr:row>117</xdr:row>
      <xdr:rowOff>100012</xdr:rowOff>
    </xdr:from>
    <xdr:to>
      <xdr:col>16</xdr:col>
      <xdr:colOff>590548</xdr:colOff>
      <xdr:row>206</xdr:row>
      <xdr:rowOff>45988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3D425923-F124-50C2-E08D-55476567E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3786" y="18769012"/>
          <a:ext cx="11434762" cy="140747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l-tabl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-tab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E61F-EF54-4E0C-8B61-60718C826BEC}">
  <dimension ref="B4:AM103"/>
  <sheetViews>
    <sheetView tabSelected="1" zoomScale="30" zoomScaleNormal="30" workbookViewId="0">
      <selection activeCell="AC122" sqref="AC122"/>
    </sheetView>
  </sheetViews>
  <sheetFormatPr baseColWidth="10" defaultColWidth="11.3984375" defaultRowHeight="12.75" x14ac:dyDescent="0.35"/>
  <cols>
    <col min="1" max="40" width="11.3984375" customWidth="1"/>
  </cols>
  <sheetData>
    <row r="4" spans="15:15" x14ac:dyDescent="0.35">
      <c r="O4" t="s">
        <v>29</v>
      </c>
    </row>
    <row r="21" spans="2:39" x14ac:dyDescent="0.35">
      <c r="AE21" t="s">
        <v>0</v>
      </c>
      <c r="AF21" t="s">
        <v>1</v>
      </c>
      <c r="AG21" t="s">
        <v>2</v>
      </c>
      <c r="AH21" t="s">
        <v>3</v>
      </c>
      <c r="AI21" t="s">
        <v>4</v>
      </c>
      <c r="AJ21" t="s">
        <v>5</v>
      </c>
      <c r="AK21" t="s">
        <v>6</v>
      </c>
      <c r="AL21" t="s">
        <v>7</v>
      </c>
    </row>
    <row r="22" spans="2:39" x14ac:dyDescent="0.35">
      <c r="AE22">
        <v>1</v>
      </c>
      <c r="AF22">
        <v>1</v>
      </c>
      <c r="AG22" t="s">
        <v>8</v>
      </c>
      <c r="AH22">
        <v>1</v>
      </c>
      <c r="AJ22">
        <v>229114.3</v>
      </c>
      <c r="AK22">
        <v>26.04</v>
      </c>
      <c r="AL22">
        <f t="shared" ref="AL22:AL38" si="0">AJ22-$AJ$38</f>
        <v>224329.15999999997</v>
      </c>
      <c r="AM22">
        <f t="shared" ref="AM22:AM37" si="1">$AL$23/AL22</f>
        <v>1.0845227165295854</v>
      </c>
    </row>
    <row r="23" spans="2:39" ht="14.25" x14ac:dyDescent="0.45">
      <c r="B23" s="1" t="s">
        <v>9</v>
      </c>
      <c r="C23" s="2" t="s">
        <v>10</v>
      </c>
      <c r="D23" s="3" t="s">
        <v>2</v>
      </c>
      <c r="E23" s="2" t="s">
        <v>3</v>
      </c>
      <c r="F23" s="2" t="s">
        <v>4</v>
      </c>
      <c r="G23" s="3" t="s">
        <v>5</v>
      </c>
      <c r="H23" s="3" t="s">
        <v>6</v>
      </c>
      <c r="I23" s="2" t="s">
        <v>7</v>
      </c>
      <c r="L23" t="s">
        <v>11</v>
      </c>
      <c r="M23" s="4" t="s">
        <v>12</v>
      </c>
      <c r="O23" t="s">
        <v>13</v>
      </c>
      <c r="P23" t="s">
        <v>14</v>
      </c>
      <c r="T23" t="s">
        <v>13</v>
      </c>
      <c r="U23" t="s">
        <v>14</v>
      </c>
      <c r="AE23">
        <v>1</v>
      </c>
      <c r="AF23">
        <v>2</v>
      </c>
      <c r="AG23" t="s">
        <v>8</v>
      </c>
      <c r="AH23">
        <v>2</v>
      </c>
      <c r="AJ23">
        <v>248075.21</v>
      </c>
      <c r="AK23">
        <v>26.04</v>
      </c>
      <c r="AL23">
        <f t="shared" si="0"/>
        <v>243290.06999999998</v>
      </c>
      <c r="AM23">
        <f t="shared" si="1"/>
        <v>1</v>
      </c>
    </row>
    <row r="24" spans="2:39" x14ac:dyDescent="0.35">
      <c r="B24" s="20">
        <v>2</v>
      </c>
      <c r="C24" s="5">
        <v>1</v>
      </c>
      <c r="D24" s="16" t="s">
        <v>15</v>
      </c>
      <c r="E24" s="17" t="s">
        <v>16</v>
      </c>
      <c r="F24" s="6" t="s">
        <v>17</v>
      </c>
      <c r="G24" s="7">
        <v>24491.26</v>
      </c>
      <c r="H24" s="7">
        <v>89.1</v>
      </c>
      <c r="I24" s="5">
        <f t="shared" ref="I24:I40" si="2">G24-$G$40</f>
        <v>7596.7599999999984</v>
      </c>
      <c r="J24">
        <f>I24/I24</f>
        <v>1</v>
      </c>
      <c r="K24">
        <f t="shared" ref="K24:K31" si="3">I24/$I$24</f>
        <v>1</v>
      </c>
      <c r="L24">
        <f t="shared" ref="L24:L29" si="4">I24*$L$30/$I$30</f>
        <v>11.534634681249424</v>
      </c>
      <c r="M24" s="8">
        <f t="shared" ref="M24:M39" si="5">I24*AM22</f>
        <v>8238.8587920232912</v>
      </c>
      <c r="N24">
        <f t="shared" ref="N24:N31" si="6">M24/$M$24</f>
        <v>1</v>
      </c>
      <c r="O24">
        <v>1</v>
      </c>
      <c r="P24">
        <v>1</v>
      </c>
      <c r="T24">
        <v>1.21717284737177</v>
      </c>
      <c r="U24">
        <v>1.7921185675340301</v>
      </c>
      <c r="AE24">
        <v>1</v>
      </c>
      <c r="AF24">
        <v>3</v>
      </c>
      <c r="AG24" t="s">
        <v>8</v>
      </c>
      <c r="AH24">
        <v>3</v>
      </c>
      <c r="AJ24">
        <v>246202.94</v>
      </c>
      <c r="AK24">
        <v>26.04</v>
      </c>
      <c r="AL24">
        <f t="shared" si="0"/>
        <v>241417.8</v>
      </c>
      <c r="AM24">
        <f t="shared" si="1"/>
        <v>1.0077553105032022</v>
      </c>
    </row>
    <row r="25" spans="2:39" x14ac:dyDescent="0.35">
      <c r="B25" s="20"/>
      <c r="C25" s="8">
        <v>2</v>
      </c>
      <c r="D25" s="16"/>
      <c r="E25" s="17"/>
      <c r="F25" s="9" t="s">
        <v>18</v>
      </c>
      <c r="G25" s="10">
        <v>20448.93</v>
      </c>
      <c r="H25" s="10">
        <v>89.1</v>
      </c>
      <c r="I25" s="8">
        <f t="shared" si="2"/>
        <v>3554.4300000000003</v>
      </c>
      <c r="J25">
        <f>I25/I25</f>
        <v>1</v>
      </c>
      <c r="K25">
        <f t="shared" si="3"/>
        <v>0.46788762577730519</v>
      </c>
      <c r="L25">
        <f t="shared" si="4"/>
        <v>5.3969128352183553</v>
      </c>
      <c r="M25" s="8">
        <f t="shared" si="5"/>
        <v>3554.4300000000003</v>
      </c>
      <c r="N25">
        <f t="shared" si="6"/>
        <v>0.43142261443312185</v>
      </c>
      <c r="O25">
        <v>4.2467854717010898</v>
      </c>
      <c r="P25">
        <v>3.6417006383583299</v>
      </c>
      <c r="T25">
        <v>4.1534272505647101</v>
      </c>
      <c r="U25">
        <v>3.68068297870545</v>
      </c>
      <c r="AE25">
        <v>1</v>
      </c>
      <c r="AF25">
        <v>4</v>
      </c>
      <c r="AG25" t="s">
        <v>8</v>
      </c>
      <c r="AH25">
        <v>4</v>
      </c>
      <c r="AJ25">
        <v>231324.51</v>
      </c>
      <c r="AK25">
        <v>26.04</v>
      </c>
      <c r="AL25">
        <f t="shared" si="0"/>
        <v>226539.37</v>
      </c>
      <c r="AM25">
        <f t="shared" si="1"/>
        <v>1.0739416729198108</v>
      </c>
    </row>
    <row r="26" spans="2:39" x14ac:dyDescent="0.35">
      <c r="B26" s="20"/>
      <c r="C26" s="8">
        <v>3</v>
      </c>
      <c r="D26" s="16"/>
      <c r="E26" s="18" t="s">
        <v>19</v>
      </c>
      <c r="F26" s="6" t="s">
        <v>17</v>
      </c>
      <c r="G26" s="10">
        <v>49156.31</v>
      </c>
      <c r="H26" s="10">
        <v>89.1</v>
      </c>
      <c r="I26" s="8">
        <f t="shared" si="2"/>
        <v>32261.809999999998</v>
      </c>
      <c r="J26">
        <f>I26/I24</f>
        <v>4.2467854717010942</v>
      </c>
      <c r="K26">
        <f t="shared" si="3"/>
        <v>4.2467854717010942</v>
      </c>
      <c r="L26">
        <f t="shared" si="4"/>
        <v>48.985118985709633</v>
      </c>
      <c r="M26" s="8">
        <f t="shared" si="5"/>
        <v>32512.010353945312</v>
      </c>
      <c r="N26">
        <f t="shared" si="6"/>
        <v>3.9461788549432151</v>
      </c>
      <c r="O26">
        <v>0.48467504567736802</v>
      </c>
      <c r="P26">
        <v>2.3777764648621602</v>
      </c>
      <c r="T26">
        <v>0.53642473896766496</v>
      </c>
      <c r="U26">
        <v>2.0007117878253302</v>
      </c>
      <c r="AE26">
        <v>1</v>
      </c>
      <c r="AF26">
        <v>5</v>
      </c>
      <c r="AG26" t="s">
        <v>8</v>
      </c>
      <c r="AH26">
        <v>5</v>
      </c>
      <c r="AJ26">
        <v>247453.14</v>
      </c>
      <c r="AK26">
        <v>26.04</v>
      </c>
      <c r="AL26">
        <f t="shared" si="0"/>
        <v>242668</v>
      </c>
      <c r="AM26">
        <f t="shared" si="1"/>
        <v>1.0025634611897736</v>
      </c>
    </row>
    <row r="27" spans="2:39" x14ac:dyDescent="0.35">
      <c r="B27" s="20"/>
      <c r="C27" s="8">
        <v>4</v>
      </c>
      <c r="D27" s="16"/>
      <c r="E27" s="18"/>
      <c r="F27" s="9" t="s">
        <v>18</v>
      </c>
      <c r="G27" s="11">
        <v>29838.67</v>
      </c>
      <c r="H27" s="11">
        <v>89.1</v>
      </c>
      <c r="I27" s="12">
        <f t="shared" si="2"/>
        <v>12944.169999999998</v>
      </c>
      <c r="J27">
        <f>I27/I25</f>
        <v>3.6417006383583295</v>
      </c>
      <c r="K27">
        <f t="shared" si="3"/>
        <v>1.7039066654731756</v>
      </c>
      <c r="L27">
        <f t="shared" si="4"/>
        <v>19.653940917178947</v>
      </c>
      <c r="M27" s="8">
        <f t="shared" si="5"/>
        <v>13901.283584358425</v>
      </c>
      <c r="N27">
        <f t="shared" si="6"/>
        <v>1.687282660775469</v>
      </c>
      <c r="O27">
        <v>8.6695420152802001</v>
      </c>
      <c r="P27">
        <v>4.9876857892826703</v>
      </c>
      <c r="T27">
        <v>6.9262106476971796</v>
      </c>
      <c r="U27">
        <v>3.5650273039559099</v>
      </c>
      <c r="AE27">
        <v>1</v>
      </c>
      <c r="AF27">
        <v>6</v>
      </c>
      <c r="AG27" t="s">
        <v>8</v>
      </c>
      <c r="AH27">
        <v>6</v>
      </c>
      <c r="AJ27">
        <v>238056.54</v>
      </c>
      <c r="AK27">
        <v>26.04</v>
      </c>
      <c r="AL27">
        <f t="shared" si="0"/>
        <v>233271.4</v>
      </c>
      <c r="AM27">
        <f t="shared" si="1"/>
        <v>1.0429485569169645</v>
      </c>
    </row>
    <row r="28" spans="2:39" x14ac:dyDescent="0.35">
      <c r="B28" s="20"/>
      <c r="C28" s="8">
        <v>5</v>
      </c>
      <c r="D28" s="21" t="s">
        <v>20</v>
      </c>
      <c r="E28" s="17" t="s">
        <v>16</v>
      </c>
      <c r="F28" s="6" t="s">
        <v>17</v>
      </c>
      <c r="G28" s="10">
        <v>20576.46</v>
      </c>
      <c r="H28" s="10">
        <v>89.1</v>
      </c>
      <c r="I28" s="8">
        <f t="shared" si="2"/>
        <v>3681.9599999999991</v>
      </c>
      <c r="J28">
        <f>I28/I24</f>
        <v>0.48467504567736769</v>
      </c>
      <c r="K28">
        <f t="shared" si="3"/>
        <v>0.48467504567736769</v>
      </c>
      <c r="L28">
        <f t="shared" si="4"/>
        <v>5.5905495910063134</v>
      </c>
      <c r="M28" s="8">
        <f t="shared" si="5"/>
        <v>3691.3985615622978</v>
      </c>
      <c r="N28">
        <f t="shared" si="6"/>
        <v>0.44804731513741208</v>
      </c>
      <c r="AE28">
        <v>1</v>
      </c>
      <c r="AF28">
        <v>7</v>
      </c>
      <c r="AG28" t="s">
        <v>8</v>
      </c>
      <c r="AH28">
        <v>7</v>
      </c>
      <c r="AJ28">
        <v>224669.74</v>
      </c>
      <c r="AK28">
        <v>26.04</v>
      </c>
      <c r="AL28">
        <f t="shared" si="0"/>
        <v>219884.59999999998</v>
      </c>
      <c r="AM28">
        <f t="shared" si="1"/>
        <v>1.1064443348920296</v>
      </c>
    </row>
    <row r="29" spans="2:39" x14ac:dyDescent="0.35">
      <c r="B29" s="20"/>
      <c r="C29" s="8">
        <v>6</v>
      </c>
      <c r="D29" s="21"/>
      <c r="E29" s="17"/>
      <c r="F29" s="9" t="s">
        <v>18</v>
      </c>
      <c r="G29" s="10">
        <v>25346.14</v>
      </c>
      <c r="H29" s="10">
        <v>89.1</v>
      </c>
      <c r="I29" s="8">
        <f t="shared" si="2"/>
        <v>8451.64</v>
      </c>
      <c r="J29">
        <f>I29/I25</f>
        <v>2.3777764648621575</v>
      </c>
      <c r="K29">
        <f t="shared" si="3"/>
        <v>1.1125321847735088</v>
      </c>
      <c r="L29">
        <f t="shared" si="4"/>
        <v>12.832652322494708</v>
      </c>
      <c r="M29" s="8">
        <f t="shared" si="5"/>
        <v>8814.6257415816926</v>
      </c>
      <c r="N29">
        <f t="shared" si="6"/>
        <v>1.069884308505912</v>
      </c>
      <c r="AE29">
        <v>1</v>
      </c>
      <c r="AF29">
        <v>8</v>
      </c>
      <c r="AG29" t="s">
        <v>8</v>
      </c>
      <c r="AH29">
        <v>8</v>
      </c>
      <c r="AJ29">
        <v>202100.28</v>
      </c>
      <c r="AK29">
        <v>26.04</v>
      </c>
      <c r="AL29">
        <f t="shared" si="0"/>
        <v>197315.13999999998</v>
      </c>
      <c r="AM29">
        <f t="shared" si="1"/>
        <v>1.2330025460793328</v>
      </c>
    </row>
    <row r="30" spans="2:39" x14ac:dyDescent="0.35">
      <c r="B30" s="20"/>
      <c r="C30" s="8">
        <v>7</v>
      </c>
      <c r="D30" s="21"/>
      <c r="E30" s="18" t="s">
        <v>19</v>
      </c>
      <c r="F30" s="6" t="s">
        <v>17</v>
      </c>
      <c r="G30" s="10">
        <v>82754.929999999993</v>
      </c>
      <c r="H30" s="10">
        <v>89.1</v>
      </c>
      <c r="I30" s="8">
        <f t="shared" si="2"/>
        <v>65860.429999999993</v>
      </c>
      <c r="J30">
        <f>I30/$I$24</f>
        <v>8.6695420152802001</v>
      </c>
      <c r="K30">
        <f t="shared" si="3"/>
        <v>8.6695420152802001</v>
      </c>
      <c r="L30">
        <v>100</v>
      </c>
      <c r="M30" s="8">
        <f t="shared" si="5"/>
        <v>72870.899667053061</v>
      </c>
      <c r="N30">
        <f t="shared" si="6"/>
        <v>8.8447807525971083</v>
      </c>
      <c r="AE30">
        <v>1</v>
      </c>
      <c r="AF30">
        <v>9</v>
      </c>
      <c r="AG30" t="s">
        <v>8</v>
      </c>
      <c r="AH30">
        <v>9</v>
      </c>
      <c r="AJ30">
        <v>197311.92</v>
      </c>
      <c r="AK30">
        <v>26.04</v>
      </c>
      <c r="AL30">
        <f t="shared" si="0"/>
        <v>192526.78</v>
      </c>
      <c r="AM30">
        <f t="shared" si="1"/>
        <v>1.2636687218266465</v>
      </c>
    </row>
    <row r="31" spans="2:39" x14ac:dyDescent="0.35">
      <c r="B31" s="20"/>
      <c r="C31" s="12">
        <v>8</v>
      </c>
      <c r="D31" s="21"/>
      <c r="E31" s="18"/>
      <c r="F31" s="9" t="s">
        <v>18</v>
      </c>
      <c r="G31" s="11">
        <v>34622.879999999997</v>
      </c>
      <c r="H31" s="11">
        <v>89.1</v>
      </c>
      <c r="I31" s="12">
        <f t="shared" si="2"/>
        <v>17728.379999999997</v>
      </c>
      <c r="J31">
        <f>I31/$I$25</f>
        <v>4.9876857892826685</v>
      </c>
      <c r="K31">
        <f t="shared" si="3"/>
        <v>2.3336764620706725</v>
      </c>
      <c r="L31">
        <f>I31*L30/I30</f>
        <v>26.91810545421583</v>
      </c>
      <c r="M31" s="8">
        <f t="shared" si="5"/>
        <v>21859.13767786192</v>
      </c>
      <c r="N31">
        <f t="shared" si="6"/>
        <v>2.6531754250995934</v>
      </c>
      <c r="AE31">
        <v>1</v>
      </c>
      <c r="AF31">
        <v>10</v>
      </c>
      <c r="AG31" t="s">
        <v>8</v>
      </c>
      <c r="AH31">
        <v>10</v>
      </c>
      <c r="AJ31">
        <v>205092.93</v>
      </c>
      <c r="AK31">
        <v>26.04</v>
      </c>
      <c r="AL31">
        <f t="shared" si="0"/>
        <v>200307.78999999998</v>
      </c>
      <c r="AM31">
        <f t="shared" si="1"/>
        <v>1.2145811703079545</v>
      </c>
    </row>
    <row r="32" spans="2:39" x14ac:dyDescent="0.35">
      <c r="B32" s="15">
        <v>3</v>
      </c>
      <c r="C32" s="8">
        <v>9</v>
      </c>
      <c r="D32" s="16" t="s">
        <v>15</v>
      </c>
      <c r="E32" s="17" t="s">
        <v>16</v>
      </c>
      <c r="F32" s="6" t="s">
        <v>17</v>
      </c>
      <c r="G32" s="7">
        <v>26141.07</v>
      </c>
      <c r="H32" s="7">
        <v>89.1</v>
      </c>
      <c r="I32" s="5">
        <f t="shared" si="2"/>
        <v>9246.57</v>
      </c>
      <c r="J32">
        <f>I32/$I$24</f>
        <v>1.2171728473717744</v>
      </c>
      <c r="K32">
        <f t="shared" ref="K32:K39" si="7">I32/$I$32</f>
        <v>1</v>
      </c>
      <c r="L32">
        <f t="shared" ref="L32:L37" si="8">I32*$L$38/$I$38</f>
        <v>17.573430975225385</v>
      </c>
      <c r="M32" s="8">
        <f t="shared" si="5"/>
        <v>11684.601293180614</v>
      </c>
      <c r="N32">
        <f t="shared" ref="N32:N39" si="9">M32/$M$32</f>
        <v>1</v>
      </c>
      <c r="O32" t="s">
        <v>13</v>
      </c>
      <c r="P32" t="s">
        <v>14</v>
      </c>
      <c r="T32" t="s">
        <v>13</v>
      </c>
      <c r="U32" t="s">
        <v>14</v>
      </c>
      <c r="AE32">
        <v>1</v>
      </c>
      <c r="AF32">
        <v>11</v>
      </c>
      <c r="AG32" t="s">
        <v>8</v>
      </c>
      <c r="AH32">
        <v>11</v>
      </c>
      <c r="AJ32">
        <v>180639.72</v>
      </c>
      <c r="AK32">
        <v>26.04</v>
      </c>
      <c r="AL32">
        <f t="shared" si="0"/>
        <v>175854.58</v>
      </c>
      <c r="AM32">
        <f t="shared" si="1"/>
        <v>1.3834730377792832</v>
      </c>
    </row>
    <row r="33" spans="2:39" x14ac:dyDescent="0.35">
      <c r="B33" s="15"/>
      <c r="C33" s="8">
        <v>10</v>
      </c>
      <c r="D33" s="16"/>
      <c r="E33" s="17"/>
      <c r="F33" s="9" t="s">
        <v>18</v>
      </c>
      <c r="G33" s="10">
        <v>23264.46</v>
      </c>
      <c r="H33" s="10">
        <v>89.1</v>
      </c>
      <c r="I33" s="8">
        <f t="shared" si="2"/>
        <v>6369.9599999999991</v>
      </c>
      <c r="J33">
        <f>I33/$I$25</f>
        <v>1.7921185675340345</v>
      </c>
      <c r="K33">
        <f t="shared" si="7"/>
        <v>0.68889977580875927</v>
      </c>
      <c r="L33">
        <f t="shared" si="8"/>
        <v>12.106332659023474</v>
      </c>
      <c r="M33" s="8">
        <f t="shared" si="5"/>
        <v>7736.8334716148574</v>
      </c>
      <c r="N33">
        <f t="shared" si="9"/>
        <v>0.66213927865302857</v>
      </c>
      <c r="O33">
        <v>1</v>
      </c>
      <c r="P33">
        <v>0.46788762577730503</v>
      </c>
      <c r="T33">
        <v>1</v>
      </c>
      <c r="U33">
        <v>0.68889977580875905</v>
      </c>
      <c r="AE33">
        <v>1</v>
      </c>
      <c r="AF33">
        <v>12</v>
      </c>
      <c r="AG33" t="s">
        <v>8</v>
      </c>
      <c r="AH33">
        <v>12</v>
      </c>
      <c r="AJ33">
        <v>157675.15</v>
      </c>
      <c r="AK33">
        <v>26.04</v>
      </c>
      <c r="AL33">
        <f t="shared" si="0"/>
        <v>152890.00999999998</v>
      </c>
      <c r="AM33">
        <f t="shared" si="1"/>
        <v>1.5912751264781788</v>
      </c>
    </row>
    <row r="34" spans="2:39" x14ac:dyDescent="0.35">
      <c r="B34" s="15"/>
      <c r="C34" s="8">
        <v>11</v>
      </c>
      <c r="D34" s="16"/>
      <c r="E34" s="18" t="s">
        <v>19</v>
      </c>
      <c r="F34" s="6" t="s">
        <v>17</v>
      </c>
      <c r="G34" s="10">
        <v>48447.09</v>
      </c>
      <c r="H34" s="10">
        <v>89.1</v>
      </c>
      <c r="I34" s="8">
        <f t="shared" si="2"/>
        <v>31552.589999999997</v>
      </c>
      <c r="J34">
        <f>I34/$I$24</f>
        <v>4.1534272505647145</v>
      </c>
      <c r="K34">
        <f t="shared" si="7"/>
        <v>3.4123561493613304</v>
      </c>
      <c r="L34">
        <f t="shared" si="8"/>
        <v>59.966805253687227</v>
      </c>
      <c r="M34" s="8">
        <f t="shared" si="5"/>
        <v>43652.157537104227</v>
      </c>
      <c r="N34">
        <f t="shared" si="9"/>
        <v>3.7358705223926272</v>
      </c>
      <c r="O34">
        <v>4.2467854717010898</v>
      </c>
      <c r="P34">
        <v>1.70390666547318</v>
      </c>
      <c r="T34">
        <v>3.4123561493613299</v>
      </c>
      <c r="U34">
        <v>1.4148738397048899</v>
      </c>
      <c r="AE34">
        <v>1</v>
      </c>
      <c r="AF34">
        <v>13</v>
      </c>
      <c r="AG34" t="s">
        <v>8</v>
      </c>
      <c r="AH34">
        <v>13</v>
      </c>
      <c r="AJ34">
        <v>123839.02</v>
      </c>
      <c r="AK34">
        <v>26.04</v>
      </c>
      <c r="AL34">
        <f t="shared" si="0"/>
        <v>119053.88</v>
      </c>
      <c r="AM34">
        <f t="shared" si="1"/>
        <v>2.0435291147167987</v>
      </c>
    </row>
    <row r="35" spans="2:39" x14ac:dyDescent="0.35">
      <c r="B35" s="15"/>
      <c r="C35" s="8">
        <v>12</v>
      </c>
      <c r="D35" s="16"/>
      <c r="E35" s="18"/>
      <c r="F35" s="9" t="s">
        <v>18</v>
      </c>
      <c r="G35" s="11">
        <v>29977.23</v>
      </c>
      <c r="H35" s="11">
        <v>89.1</v>
      </c>
      <c r="I35" s="12">
        <f t="shared" si="2"/>
        <v>13082.73</v>
      </c>
      <c r="J35">
        <f>I35/$I$25</f>
        <v>3.680682978705446</v>
      </c>
      <c r="K35">
        <f t="shared" si="7"/>
        <v>1.4148738397048852</v>
      </c>
      <c r="L35">
        <f t="shared" si="8"/>
        <v>24.864187760705907</v>
      </c>
      <c r="M35" s="8">
        <f t="shared" si="5"/>
        <v>20818.222835429864</v>
      </c>
      <c r="N35">
        <f t="shared" si="9"/>
        <v>1.7816802056891601</v>
      </c>
      <c r="O35">
        <v>0.48467504567736802</v>
      </c>
      <c r="P35">
        <v>1.1125321847735099</v>
      </c>
      <c r="T35">
        <v>0.44071369167161401</v>
      </c>
      <c r="U35">
        <v>0.76908410361896395</v>
      </c>
      <c r="AE35">
        <v>1</v>
      </c>
      <c r="AF35">
        <v>14</v>
      </c>
      <c r="AG35" t="s">
        <v>8</v>
      </c>
      <c r="AH35">
        <v>14</v>
      </c>
      <c r="AJ35">
        <v>110987.79</v>
      </c>
      <c r="AK35">
        <v>26.04</v>
      </c>
      <c r="AL35">
        <f t="shared" si="0"/>
        <v>106202.65</v>
      </c>
      <c r="AM35">
        <f t="shared" si="1"/>
        <v>2.2908097867614412</v>
      </c>
    </row>
    <row r="36" spans="2:39" x14ac:dyDescent="0.35">
      <c r="B36" s="15"/>
      <c r="C36" s="8">
        <v>13</v>
      </c>
      <c r="D36" s="15" t="s">
        <v>20</v>
      </c>
      <c r="E36" s="17" t="s">
        <v>16</v>
      </c>
      <c r="F36" s="6" t="s">
        <v>17</v>
      </c>
      <c r="G36" s="10">
        <v>20969.59</v>
      </c>
      <c r="H36" s="10">
        <v>89.1</v>
      </c>
      <c r="I36" s="8">
        <f t="shared" si="2"/>
        <v>4075.09</v>
      </c>
      <c r="J36">
        <f>I36/$I$24</f>
        <v>0.53642473896766529</v>
      </c>
      <c r="K36">
        <f t="shared" si="7"/>
        <v>0.44071369167161445</v>
      </c>
      <c r="L36">
        <f t="shared" si="8"/>
        <v>7.7448516404278793</v>
      </c>
      <c r="M36" s="8">
        <f t="shared" si="5"/>
        <v>8327.5650600912795</v>
      </c>
      <c r="N36">
        <f t="shared" si="9"/>
        <v>0.71269569676728517</v>
      </c>
      <c r="O36">
        <v>8.6695420152802001</v>
      </c>
      <c r="P36">
        <v>2.3336764620706698</v>
      </c>
      <c r="T36">
        <v>5.6904084433471001</v>
      </c>
      <c r="U36">
        <v>1.3704151917954399</v>
      </c>
      <c r="AE36">
        <v>1</v>
      </c>
      <c r="AF36">
        <v>15</v>
      </c>
      <c r="AG36" t="s">
        <v>8</v>
      </c>
      <c r="AH36">
        <v>15</v>
      </c>
      <c r="AJ36">
        <v>84027.3</v>
      </c>
      <c r="AK36">
        <v>26.04</v>
      </c>
      <c r="AL36">
        <f t="shared" si="0"/>
        <v>79242.16</v>
      </c>
      <c r="AM36">
        <f t="shared" si="1"/>
        <v>3.0702099740845021</v>
      </c>
    </row>
    <row r="37" spans="2:39" x14ac:dyDescent="0.35">
      <c r="B37" s="15"/>
      <c r="C37" s="8">
        <v>14</v>
      </c>
      <c r="D37" s="15"/>
      <c r="E37" s="17"/>
      <c r="F37" s="9" t="s">
        <v>18</v>
      </c>
      <c r="G37" s="10">
        <v>24005.89</v>
      </c>
      <c r="H37" s="10">
        <v>89.1</v>
      </c>
      <c r="I37" s="8">
        <f t="shared" si="2"/>
        <v>7111.3899999999994</v>
      </c>
      <c r="J37">
        <f>I37/$I$25</f>
        <v>2.0007117878253333</v>
      </c>
      <c r="K37">
        <f t="shared" si="7"/>
        <v>0.76908410361896351</v>
      </c>
      <c r="L37">
        <f t="shared" si="8"/>
        <v>13.515446409090945</v>
      </c>
      <c r="M37" s="8">
        <f t="shared" si="5"/>
        <v>16290.841809477444</v>
      </c>
      <c r="N37">
        <f t="shared" si="9"/>
        <v>1.3942146078176523</v>
      </c>
      <c r="AE37">
        <v>1</v>
      </c>
      <c r="AF37">
        <v>16</v>
      </c>
      <c r="AG37" t="s">
        <v>8</v>
      </c>
      <c r="AH37">
        <v>16</v>
      </c>
      <c r="AJ37">
        <v>82160.149999999994</v>
      </c>
      <c r="AK37">
        <v>26.04</v>
      </c>
      <c r="AL37">
        <f t="shared" si="0"/>
        <v>77375.009999999995</v>
      </c>
      <c r="AM37">
        <f t="shared" si="1"/>
        <v>3.1442977519485944</v>
      </c>
    </row>
    <row r="38" spans="2:39" x14ac:dyDescent="0.35">
      <c r="B38" s="15"/>
      <c r="C38" s="8">
        <v>15</v>
      </c>
      <c r="D38" s="15"/>
      <c r="E38" s="19" t="s">
        <v>19</v>
      </c>
      <c r="F38" s="6" t="s">
        <v>17</v>
      </c>
      <c r="G38" s="10">
        <v>69511.259999999995</v>
      </c>
      <c r="H38" s="10">
        <v>89.1</v>
      </c>
      <c r="I38" s="8">
        <f t="shared" si="2"/>
        <v>52616.759999999995</v>
      </c>
      <c r="J38">
        <f>I38/$I$24</f>
        <v>6.926210647697177</v>
      </c>
      <c r="K38">
        <f t="shared" si="7"/>
        <v>5.6904084433471001</v>
      </c>
      <c r="L38">
        <v>100</v>
      </c>
      <c r="M38" s="8">
        <f t="shared" si="5"/>
        <v>161544.50135601044</v>
      </c>
      <c r="N38">
        <f t="shared" si="9"/>
        <v>13.8254183692422</v>
      </c>
      <c r="AE38">
        <v>1</v>
      </c>
      <c r="AF38">
        <v>17</v>
      </c>
      <c r="AG38" t="s">
        <v>8</v>
      </c>
      <c r="AH38">
        <v>17</v>
      </c>
      <c r="AJ38">
        <v>4785.1400000000003</v>
      </c>
      <c r="AK38">
        <v>26.04</v>
      </c>
      <c r="AL38">
        <f t="shared" si="0"/>
        <v>0</v>
      </c>
    </row>
    <row r="39" spans="2:39" x14ac:dyDescent="0.35">
      <c r="B39" s="15"/>
      <c r="C39" s="8">
        <v>16</v>
      </c>
      <c r="D39" s="15"/>
      <c r="E39" s="19"/>
      <c r="F39" s="9" t="s">
        <v>18</v>
      </c>
      <c r="G39" s="10">
        <v>29566.14</v>
      </c>
      <c r="H39" s="10">
        <v>89.1</v>
      </c>
      <c r="I39" s="8">
        <f t="shared" si="2"/>
        <v>12671.64</v>
      </c>
      <c r="J39">
        <f>I39/$I$25</f>
        <v>3.5650273039559082</v>
      </c>
      <c r="K39">
        <f t="shared" si="7"/>
        <v>1.3704151917954441</v>
      </c>
      <c r="L39">
        <f>I39*L38/I38</f>
        <v>24.082896780417496</v>
      </c>
      <c r="M39" s="12">
        <f t="shared" si="5"/>
        <v>39843.409165501886</v>
      </c>
      <c r="N39">
        <f t="shared" si="9"/>
        <v>3.4099074641729845</v>
      </c>
    </row>
    <row r="40" spans="2:39" x14ac:dyDescent="0.35">
      <c r="B40" s="1"/>
      <c r="C40" s="2">
        <v>17</v>
      </c>
      <c r="D40" s="3" t="s">
        <v>21</v>
      </c>
      <c r="E40" s="3"/>
      <c r="F40" s="3"/>
      <c r="G40" s="3">
        <v>16894.5</v>
      </c>
      <c r="H40" s="3">
        <v>89.1</v>
      </c>
      <c r="I40" s="2">
        <f t="shared" si="2"/>
        <v>0</v>
      </c>
    </row>
    <row r="49" spans="5:31" x14ac:dyDescent="0.35">
      <c r="E49" t="s">
        <v>13</v>
      </c>
      <c r="F49" t="s">
        <v>14</v>
      </c>
      <c r="H49" t="s">
        <v>13</v>
      </c>
      <c r="I49" t="s">
        <v>14</v>
      </c>
    </row>
    <row r="50" spans="5:31" x14ac:dyDescent="0.35">
      <c r="E50">
        <v>11.534634681249401</v>
      </c>
      <c r="F50">
        <v>5.3969128352183597</v>
      </c>
      <c r="H50">
        <v>17.573430975225399</v>
      </c>
      <c r="I50">
        <v>12.106332659023501</v>
      </c>
    </row>
    <row r="51" spans="5:31" x14ac:dyDescent="0.35">
      <c r="E51">
        <v>48.985118985709597</v>
      </c>
      <c r="F51">
        <v>19.6539409171789</v>
      </c>
      <c r="H51">
        <v>59.966805253687198</v>
      </c>
      <c r="I51">
        <v>24.864187760705899</v>
      </c>
    </row>
    <row r="52" spans="5:31" x14ac:dyDescent="0.35">
      <c r="E52">
        <v>5.5905495910063099</v>
      </c>
      <c r="F52">
        <v>12.832652322494701</v>
      </c>
      <c r="H52">
        <v>7.7448516404278802</v>
      </c>
      <c r="I52">
        <v>13.515446409090901</v>
      </c>
    </row>
    <row r="53" spans="5:31" x14ac:dyDescent="0.35">
      <c r="E53">
        <v>100</v>
      </c>
      <c r="F53">
        <v>26.918105454215802</v>
      </c>
      <c r="H53">
        <v>100</v>
      </c>
      <c r="I53">
        <v>24.082896780417499</v>
      </c>
    </row>
    <row r="62" spans="5:31" x14ac:dyDescent="0.35">
      <c r="Q62" t="s">
        <v>12</v>
      </c>
    </row>
    <row r="64" spans="5:31" x14ac:dyDescent="0.35">
      <c r="AB64" t="s">
        <v>22</v>
      </c>
      <c r="AE64" t="s">
        <v>23</v>
      </c>
    </row>
    <row r="65" spans="17:32" x14ac:dyDescent="0.35">
      <c r="Q65" t="s">
        <v>13</v>
      </c>
      <c r="R65" t="s">
        <v>14</v>
      </c>
      <c r="T65" t="s">
        <v>13</v>
      </c>
      <c r="U65" t="s">
        <v>14</v>
      </c>
      <c r="W65" t="s">
        <v>13</v>
      </c>
      <c r="X65" t="s">
        <v>14</v>
      </c>
      <c r="AB65" t="s">
        <v>13</v>
      </c>
      <c r="AC65" t="s">
        <v>14</v>
      </c>
      <c r="AE65" t="s">
        <v>13</v>
      </c>
      <c r="AF65" t="s">
        <v>14</v>
      </c>
    </row>
    <row r="66" spans="17:32" x14ac:dyDescent="0.35">
      <c r="Q66">
        <v>1</v>
      </c>
      <c r="R66">
        <v>0.43142261443312202</v>
      </c>
      <c r="T66">
        <v>1</v>
      </c>
      <c r="U66">
        <v>0.66213927865302902</v>
      </c>
      <c r="W66">
        <v>1</v>
      </c>
      <c r="X66">
        <v>0.74810553809958902</v>
      </c>
      <c r="Z66" s="13" t="s">
        <v>24</v>
      </c>
      <c r="AA66" t="s">
        <v>16</v>
      </c>
      <c r="AB66">
        <f t="shared" ref="AB66:AC69" si="10">AVERAGE(Q66,T66,W66)</f>
        <v>1</v>
      </c>
      <c r="AC66">
        <f t="shared" si="10"/>
        <v>0.61388914372858006</v>
      </c>
      <c r="AE66" t="e">
        <f t="shared" ref="AE66:AF69" ca="1" si="11">COM.MICROSOFT.STDEV.S(Q66,T66,W66)</f>
        <v>#NAME?</v>
      </c>
      <c r="AF66" t="e">
        <f t="shared" ca="1" si="11"/>
        <v>#NAME?</v>
      </c>
    </row>
    <row r="67" spans="17:32" ht="14.25" x14ac:dyDescent="0.45">
      <c r="Q67">
        <v>3.94617885494322</v>
      </c>
      <c r="R67">
        <v>1.6872826607754701</v>
      </c>
      <c r="T67">
        <v>3.7358705223926298</v>
      </c>
      <c r="U67">
        <v>1.7816802056891601</v>
      </c>
      <c r="W67">
        <v>3.0893336682516601</v>
      </c>
      <c r="X67">
        <v>1.4464718970371599</v>
      </c>
      <c r="Z67" s="13"/>
      <c r="AA67" t="s">
        <v>25</v>
      </c>
      <c r="AB67">
        <f t="shared" si="10"/>
        <v>3.5904610151958365</v>
      </c>
      <c r="AC67">
        <f t="shared" si="10"/>
        <v>1.6384782545005967</v>
      </c>
      <c r="AE67" t="e">
        <f t="shared" ca="1" si="11"/>
        <v>#NAME?</v>
      </c>
      <c r="AF67" t="e">
        <f t="shared" ca="1" si="11"/>
        <v>#NAME?</v>
      </c>
    </row>
    <row r="68" spans="17:32" x14ac:dyDescent="0.35">
      <c r="Q68">
        <v>0.44804731513741203</v>
      </c>
      <c r="R68">
        <v>1.06988430850591</v>
      </c>
      <c r="T68">
        <v>0.71269569676728495</v>
      </c>
      <c r="U68">
        <v>1.3942146078176501</v>
      </c>
      <c r="W68">
        <v>0.98238372891207604</v>
      </c>
      <c r="X68">
        <v>1.3623909283123199</v>
      </c>
      <c r="Z68" s="14" t="s">
        <v>20</v>
      </c>
      <c r="AA68" t="s">
        <v>16</v>
      </c>
      <c r="AB68">
        <f t="shared" si="10"/>
        <v>0.71437558027225767</v>
      </c>
      <c r="AC68">
        <f t="shared" si="10"/>
        <v>1.2754966148786266</v>
      </c>
      <c r="AE68" t="e">
        <f t="shared" ca="1" si="11"/>
        <v>#NAME?</v>
      </c>
      <c r="AF68" t="e">
        <f t="shared" ca="1" si="11"/>
        <v>#NAME?</v>
      </c>
    </row>
    <row r="69" spans="17:32" ht="14.25" x14ac:dyDescent="0.45">
      <c r="Q69">
        <v>8.8447807525971101</v>
      </c>
      <c r="R69">
        <v>2.6531754250995898</v>
      </c>
      <c r="T69">
        <v>13.8254183692422</v>
      </c>
      <c r="U69">
        <v>3.4099074641729801</v>
      </c>
      <c r="W69">
        <v>6.1352603833884496</v>
      </c>
      <c r="X69">
        <v>1.9992005381529601</v>
      </c>
      <c r="Z69" s="14"/>
      <c r="AA69" t="s">
        <v>25</v>
      </c>
      <c r="AB69">
        <f t="shared" si="10"/>
        <v>9.6018198350759203</v>
      </c>
      <c r="AC69">
        <f t="shared" si="10"/>
        <v>2.6874278091418433</v>
      </c>
      <c r="AE69" t="e">
        <f t="shared" ca="1" si="11"/>
        <v>#NAME?</v>
      </c>
      <c r="AF69" t="e">
        <f t="shared" ca="1" si="11"/>
        <v>#NAME?</v>
      </c>
    </row>
    <row r="94" spans="18:26" x14ac:dyDescent="0.35">
      <c r="R94" t="s">
        <v>0</v>
      </c>
      <c r="S94" t="s">
        <v>1</v>
      </c>
      <c r="T94" t="s">
        <v>2</v>
      </c>
      <c r="U94" t="s">
        <v>3</v>
      </c>
      <c r="V94" t="s">
        <v>4</v>
      </c>
      <c r="W94" t="s">
        <v>26</v>
      </c>
      <c r="X94" t="s">
        <v>27</v>
      </c>
      <c r="Y94" t="s">
        <v>28</v>
      </c>
    </row>
    <row r="95" spans="18:26" x14ac:dyDescent="0.35">
      <c r="R95">
        <v>1</v>
      </c>
      <c r="S95">
        <v>1</v>
      </c>
      <c r="T95" t="s">
        <v>8</v>
      </c>
      <c r="U95">
        <v>1</v>
      </c>
      <c r="W95">
        <v>13964334.27</v>
      </c>
      <c r="X95">
        <v>10285</v>
      </c>
      <c r="Y95">
        <f t="shared" ref="Y95:Y103" si="12">W95-$W$103</f>
        <v>6414339.8699999992</v>
      </c>
      <c r="Z95">
        <f t="shared" ref="Z95:Z102" si="13">Y95/$Y$95</f>
        <v>1</v>
      </c>
    </row>
    <row r="96" spans="18:26" x14ac:dyDescent="0.35">
      <c r="R96">
        <v>1</v>
      </c>
      <c r="S96">
        <v>2</v>
      </c>
      <c r="T96" t="s">
        <v>8</v>
      </c>
      <c r="U96">
        <v>2</v>
      </c>
      <c r="W96">
        <v>12348597.58</v>
      </c>
      <c r="X96">
        <v>10285</v>
      </c>
      <c r="Y96">
        <f t="shared" si="12"/>
        <v>4798603.18</v>
      </c>
      <c r="Z96">
        <f t="shared" si="13"/>
        <v>0.74810553809958935</v>
      </c>
    </row>
    <row r="97" spans="18:26" x14ac:dyDescent="0.35">
      <c r="R97">
        <v>1</v>
      </c>
      <c r="S97">
        <v>3</v>
      </c>
      <c r="T97" t="s">
        <v>8</v>
      </c>
      <c r="U97">
        <v>3</v>
      </c>
      <c r="W97">
        <v>27366030.52</v>
      </c>
      <c r="X97">
        <v>10285</v>
      </c>
      <c r="Y97">
        <f t="shared" si="12"/>
        <v>19816036.119999997</v>
      </c>
      <c r="Z97">
        <f t="shared" si="13"/>
        <v>3.0893336682516637</v>
      </c>
    </row>
    <row r="98" spans="18:26" x14ac:dyDescent="0.35">
      <c r="R98">
        <v>1</v>
      </c>
      <c r="S98">
        <v>4</v>
      </c>
      <c r="T98" t="s">
        <v>8</v>
      </c>
      <c r="U98">
        <v>4</v>
      </c>
      <c r="W98">
        <v>16828156.760000002</v>
      </c>
      <c r="X98">
        <v>10285</v>
      </c>
      <c r="Y98">
        <f t="shared" si="12"/>
        <v>9278162.3600000013</v>
      </c>
      <c r="Z98">
        <f t="shared" si="13"/>
        <v>1.4464718970371619</v>
      </c>
    </row>
    <row r="99" spans="18:26" x14ac:dyDescent="0.35">
      <c r="R99">
        <v>1</v>
      </c>
      <c r="S99">
        <v>5</v>
      </c>
      <c r="T99" t="s">
        <v>8</v>
      </c>
      <c r="U99">
        <v>5</v>
      </c>
      <c r="W99">
        <v>13851337.52</v>
      </c>
      <c r="X99">
        <v>10285</v>
      </c>
      <c r="Y99">
        <f t="shared" si="12"/>
        <v>6301343.1199999992</v>
      </c>
      <c r="Z99">
        <f t="shared" si="13"/>
        <v>0.98238372891207593</v>
      </c>
    </row>
    <row r="100" spans="18:26" x14ac:dyDescent="0.35">
      <c r="R100">
        <v>1</v>
      </c>
      <c r="S100">
        <v>6</v>
      </c>
      <c r="T100" t="s">
        <v>8</v>
      </c>
      <c r="U100">
        <v>6</v>
      </c>
      <c r="W100">
        <v>16288832.85</v>
      </c>
      <c r="X100">
        <v>10285</v>
      </c>
      <c r="Y100">
        <f t="shared" si="12"/>
        <v>8738838.4499999993</v>
      </c>
      <c r="Z100">
        <f t="shared" si="13"/>
        <v>1.3623909283123159</v>
      </c>
    </row>
    <row r="101" spans="18:26" x14ac:dyDescent="0.35">
      <c r="R101">
        <v>1</v>
      </c>
      <c r="S101">
        <v>7</v>
      </c>
      <c r="T101" t="s">
        <v>8</v>
      </c>
      <c r="U101">
        <v>7</v>
      </c>
      <c r="W101">
        <v>46903639.689999998</v>
      </c>
      <c r="X101">
        <v>10285</v>
      </c>
      <c r="Y101">
        <f t="shared" si="12"/>
        <v>39353645.289999999</v>
      </c>
      <c r="Z101">
        <f t="shared" si="13"/>
        <v>6.1352603833884478</v>
      </c>
    </row>
    <row r="102" spans="18:26" x14ac:dyDescent="0.35">
      <c r="R102">
        <v>1</v>
      </c>
      <c r="S102">
        <v>8</v>
      </c>
      <c r="T102" t="s">
        <v>8</v>
      </c>
      <c r="U102">
        <v>8</v>
      </c>
      <c r="W102">
        <v>20373546.120000001</v>
      </c>
      <c r="X102">
        <v>10285</v>
      </c>
      <c r="Y102">
        <f t="shared" si="12"/>
        <v>12823551.720000001</v>
      </c>
      <c r="Z102">
        <f t="shared" si="13"/>
        <v>1.9992005381529623</v>
      </c>
    </row>
    <row r="103" spans="18:26" x14ac:dyDescent="0.35">
      <c r="R103">
        <v>1</v>
      </c>
      <c r="S103">
        <v>9</v>
      </c>
      <c r="T103" t="s">
        <v>8</v>
      </c>
      <c r="U103">
        <v>9</v>
      </c>
      <c r="W103">
        <v>7549994.4000000004</v>
      </c>
      <c r="X103">
        <v>10285</v>
      </c>
      <c r="Y103">
        <f t="shared" si="12"/>
        <v>0</v>
      </c>
    </row>
  </sheetData>
  <mergeCells count="16">
    <mergeCell ref="B24:B31"/>
    <mergeCell ref="D24:D27"/>
    <mergeCell ref="E24:E25"/>
    <mergeCell ref="E26:E27"/>
    <mergeCell ref="D28:D31"/>
    <mergeCell ref="E28:E29"/>
    <mergeCell ref="E30:E31"/>
    <mergeCell ref="Z66:Z67"/>
    <mergeCell ref="Z68:Z69"/>
    <mergeCell ref="B32:B39"/>
    <mergeCell ref="D32:D35"/>
    <mergeCell ref="E32:E33"/>
    <mergeCell ref="E34:E35"/>
    <mergeCell ref="D36:D39"/>
    <mergeCell ref="E36:E37"/>
    <mergeCell ref="E38:E39"/>
  </mergeCells>
  <pageMargins left="0" right="0" top="0.39370078740157483" bottom="0.39370078740157483" header="0" footer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TriplicateQuantif NorthernBlot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Dez</dc:creator>
  <cp:lastModifiedBy>Christophe Dez</cp:lastModifiedBy>
  <cp:revision>1</cp:revision>
  <dcterms:created xsi:type="dcterms:W3CDTF">2025-12-05T10:43:53Z</dcterms:created>
  <dcterms:modified xsi:type="dcterms:W3CDTF">2026-01-21T09:59:05Z</dcterms:modified>
</cp:coreProperties>
</file>